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а 3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M9" i="1"/>
  <c r="L9"/>
  <c r="H9"/>
  <c r="C9"/>
  <c r="B9"/>
  <c r="N8"/>
  <c r="K7"/>
  <c r="J7"/>
  <c r="I7"/>
  <c r="D7"/>
  <c r="E7" s="1"/>
  <c r="F7" s="1"/>
  <c r="G7" s="1"/>
  <c r="K6"/>
  <c r="K9" s="1"/>
  <c r="J6"/>
  <c r="J9" s="1"/>
  <c r="I6"/>
  <c r="I9" s="1"/>
  <c r="D6"/>
  <c r="D9" s="1"/>
  <c r="N7" l="1"/>
  <c r="E6"/>
  <c r="F6" l="1"/>
  <c r="E9"/>
  <c r="F9" l="1"/>
  <c r="G6"/>
  <c r="G9" l="1"/>
  <c r="N6"/>
  <c r="N9" s="1"/>
</calcChain>
</file>

<file path=xl/sharedStrings.xml><?xml version="1.0" encoding="utf-8"?>
<sst xmlns="http://schemas.openxmlformats.org/spreadsheetml/2006/main" count="21" uniqueCount="21">
  <si>
    <t>Реестр выполненных работ за 2023  год</t>
  </si>
  <si>
    <t>В счет денежных средств за аренду подвального помещения</t>
  </si>
  <si>
    <t>Советской Армии 3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</si>
  <si>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</si>
  <si>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</si>
  <si>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</si>
  <si>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</si>
  <si>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</si>
  <si>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</si>
  <si>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</si>
  <si>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</si>
  <si>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</si>
  <si>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</si>
  <si>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</si>
  <si>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</si>
  <si>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</si>
  <si>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</si>
  <si>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</si>
  <si>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вознаграждение УК, за начисление,сбор и оплату заработной платы ПСД</t>
  </si>
  <si>
    <t xml:space="preserve">На основании протокола № 1 от 24.11.2018 года: задолженность по текущему ремонту за период с 01.01.2023 года по 30.04.2023 года с арендных средств </t>
  </si>
  <si>
    <t>Итого: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</si>
</sst>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&quot; &quot;[$€-407];[Red]&quot;-&quot;#,##0.00&quot; &quot;[$€-407]"/>
  </numFmts>
  <fonts count="10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5" fontId="8" fillId="0" borderId="0"/>
    <xf numFmtId="0" fontId="9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5" xfId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3" xfId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</cellXfs>
  <cellStyles count="7"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79">
          <cell r="F479">
            <v>5977.4</v>
          </cell>
        </row>
        <row r="480">
          <cell r="F480">
            <v>578.42999999999995</v>
          </cell>
        </row>
        <row r="542">
          <cell r="F542">
            <v>5977.4</v>
          </cell>
        </row>
        <row r="543">
          <cell r="F543">
            <v>578.42999999999995</v>
          </cell>
        </row>
        <row r="605">
          <cell r="F605">
            <v>5977.4</v>
          </cell>
        </row>
        <row r="606">
          <cell r="F606">
            <v>578.42999999999995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J13"/>
  <sheetViews>
    <sheetView tabSelected="1" zoomScale="70" zoomScaleNormal="70" workbookViewId="0">
      <pane xSplit="1" ySplit="5" topLeftCell="D6" activePane="bottomRight" state="frozen"/>
      <selection pane="topRight" activeCell="B1" sqref="B1"/>
      <selection pane="bottomLeft" activeCell="A7" sqref="A7"/>
      <selection pane="bottomRight" activeCell="L12" sqref="L12"/>
    </sheetView>
  </sheetViews>
  <sheetFormatPr defaultColWidth="9" defaultRowHeight="15.75"/>
  <cols>
    <col min="1" max="1" width="40.125" style="2" customWidth="1"/>
    <col min="2" max="6" width="10.75" style="25" customWidth="1"/>
    <col min="7" max="7" width="11.625" style="25" customWidth="1"/>
    <col min="8" max="8" width="12.5" style="25" customWidth="1"/>
    <col min="9" max="9" width="11.125" style="25" customWidth="1"/>
    <col min="10" max="11" width="10.75" style="25" customWidth="1"/>
    <col min="12" max="12" width="11.875" style="25" customWidth="1"/>
    <col min="13" max="13" width="10.75" style="25" customWidth="1"/>
    <col min="14" max="14" width="12.875" style="29" customWidth="1"/>
    <col min="15" max="1024" width="10.75" style="2" customWidth="1"/>
    <col min="1025" max="16384" width="9" style="26"/>
  </cols>
  <sheetData>
    <row r="1" spans="1:17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s="2" customForma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s="2" customForma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5" spans="1:17" s="8" customFormat="1" ht="31.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6" t="s">
        <v>16</v>
      </c>
      <c r="O5" s="7"/>
      <c r="P5" s="7"/>
      <c r="Q5" s="7"/>
    </row>
    <row r="6" spans="1:17" s="8" customFormat="1" ht="31.5">
      <c r="A6" s="9" t="s">
        <v>17</v>
      </c>
      <c r="B6" s="10">
        <v>5977.4</v>
      </c>
      <c r="C6" s="10">
        <v>5977.4</v>
      </c>
      <c r="D6" s="10">
        <f t="shared" ref="D6:G7" si="0">C6</f>
        <v>5977.4</v>
      </c>
      <c r="E6" s="10">
        <f t="shared" si="0"/>
        <v>5977.4</v>
      </c>
      <c r="F6" s="10">
        <f t="shared" si="0"/>
        <v>5977.4</v>
      </c>
      <c r="G6" s="10">
        <f t="shared" si="0"/>
        <v>5977.4</v>
      </c>
      <c r="H6" s="11">
        <v>5977.4</v>
      </c>
      <c r="I6" s="12">
        <f>[1]са3ар!$F$479</f>
        <v>5977.4</v>
      </c>
      <c r="J6" s="13">
        <f>[1]са3ар!$F$542</f>
        <v>5977.4</v>
      </c>
      <c r="K6" s="13">
        <f>[1]са3ар!$F$605</f>
        <v>5977.4</v>
      </c>
      <c r="L6" s="13">
        <v>5977.4</v>
      </c>
      <c r="M6" s="13">
        <v>5977.4</v>
      </c>
      <c r="N6" s="14">
        <f>SUM(B6:M6)</f>
        <v>71728.800000000003</v>
      </c>
      <c r="O6" s="7"/>
      <c r="P6" s="7"/>
      <c r="Q6" s="7"/>
    </row>
    <row r="7" spans="1:17" s="8" customFormat="1" ht="31.5">
      <c r="A7" s="15" t="s">
        <v>18</v>
      </c>
      <c r="B7" s="10">
        <v>578.42999999999995</v>
      </c>
      <c r="C7" s="10">
        <v>578.42999999999995</v>
      </c>
      <c r="D7" s="10">
        <f t="shared" si="0"/>
        <v>578.42999999999995</v>
      </c>
      <c r="E7" s="10">
        <f t="shared" si="0"/>
        <v>578.42999999999995</v>
      </c>
      <c r="F7" s="10">
        <f t="shared" si="0"/>
        <v>578.42999999999995</v>
      </c>
      <c r="G7" s="10">
        <f t="shared" si="0"/>
        <v>578.42999999999995</v>
      </c>
      <c r="H7" s="11">
        <v>578.42999999999995</v>
      </c>
      <c r="I7" s="16">
        <f>[1]са3ар!$F$480</f>
        <v>578.42999999999995</v>
      </c>
      <c r="J7" s="17">
        <f>[1]са3ар!$F$543</f>
        <v>578.42999999999995</v>
      </c>
      <c r="K7" s="17">
        <f>[1]са3ар!$F$606</f>
        <v>578.42999999999995</v>
      </c>
      <c r="L7" s="17">
        <v>578.42999999999995</v>
      </c>
      <c r="M7" s="17">
        <v>578.42999999999995</v>
      </c>
      <c r="N7" s="18">
        <f>SUM(B7:M7)</f>
        <v>6941.1600000000008</v>
      </c>
      <c r="O7" s="7"/>
      <c r="P7" s="7"/>
      <c r="Q7" s="7"/>
    </row>
    <row r="8" spans="1:17" s="8" customFormat="1" ht="63">
      <c r="A8" s="15" t="s">
        <v>19</v>
      </c>
      <c r="B8" s="19">
        <v>0</v>
      </c>
      <c r="C8" s="10">
        <v>0</v>
      </c>
      <c r="D8" s="10">
        <v>0</v>
      </c>
      <c r="E8" s="10">
        <v>43001.36</v>
      </c>
      <c r="F8" s="10">
        <v>0</v>
      </c>
      <c r="G8" s="10">
        <v>-13111.66</v>
      </c>
      <c r="H8" s="20">
        <v>-6555.83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8">
        <f>SUM(B8:M8)</f>
        <v>23333.870000000003</v>
      </c>
      <c r="O8" s="10"/>
      <c r="P8" s="10"/>
      <c r="Q8" s="10"/>
    </row>
    <row r="9" spans="1:17" s="24" customFormat="1">
      <c r="A9" s="21" t="s">
        <v>20</v>
      </c>
      <c r="B9" s="22">
        <f t="shared" ref="B9:N9" si="1">SUM(B6:B8)</f>
        <v>6555.83</v>
      </c>
      <c r="C9" s="22">
        <f t="shared" si="1"/>
        <v>6555.83</v>
      </c>
      <c r="D9" s="22">
        <f t="shared" si="1"/>
        <v>6555.83</v>
      </c>
      <c r="E9" s="22">
        <f t="shared" si="1"/>
        <v>49557.19</v>
      </c>
      <c r="F9" s="22">
        <f t="shared" si="1"/>
        <v>6555.83</v>
      </c>
      <c r="G9" s="22">
        <f t="shared" si="1"/>
        <v>-6555.83</v>
      </c>
      <c r="H9" s="22">
        <f t="shared" si="1"/>
        <v>0</v>
      </c>
      <c r="I9" s="22">
        <f t="shared" si="1"/>
        <v>6555.83</v>
      </c>
      <c r="J9" s="22">
        <f t="shared" si="1"/>
        <v>6555.83</v>
      </c>
      <c r="K9" s="22">
        <f t="shared" si="1"/>
        <v>6555.83</v>
      </c>
      <c r="L9" s="22">
        <f t="shared" si="1"/>
        <v>6555.83</v>
      </c>
      <c r="M9" s="22">
        <f t="shared" si="1"/>
        <v>6555.83</v>
      </c>
      <c r="N9" s="22">
        <f t="shared" si="1"/>
        <v>102003.83000000002</v>
      </c>
      <c r="O9" s="23"/>
      <c r="P9" s="23"/>
      <c r="Q9" s="23"/>
    </row>
    <row r="12" spans="1:17">
      <c r="N12" s="26"/>
    </row>
    <row r="13" spans="1:17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</sheetData>
  <mergeCells count="3">
    <mergeCell ref="A1:N1"/>
    <mergeCell ref="A2:N2"/>
    <mergeCell ref="A3:N3"/>
  </mergeCells>
  <pageMargins left="0.42204724409448818" right="0.35905511811023622" top="1.1299212598425197" bottom="0.30511811023622054" header="1.0901574803149607" footer="0.26535433070866149"/>
  <pageSetup paperSize="9" scale="58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2024-03-04T12:25:17Z</dcterms:created>
  <dcterms:modified xsi:type="dcterms:W3CDTF">2024-03-04T12:26:03Z</dcterms:modified>
</cp:coreProperties>
</file>